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8195" windowHeight="11250"/>
  </bookViews>
  <sheets>
    <sheet name="Приложение 4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'Приложение 4'!$A$1:$E$20</definedName>
  </definedNames>
  <calcPr calcId="125725"/>
</workbook>
</file>

<file path=xl/calcChain.xml><?xml version="1.0" encoding="utf-8"?>
<calcChain xmlns="http://schemas.openxmlformats.org/spreadsheetml/2006/main">
  <c r="B13" i="1"/>
  <c r="B12"/>
  <c r="H11"/>
  <c r="G11"/>
  <c r="D11"/>
  <c r="B11"/>
  <c r="H10"/>
  <c r="G10"/>
  <c r="G13" s="1"/>
  <c r="I13" s="1"/>
  <c r="D10"/>
  <c r="D13" s="1"/>
  <c r="B10"/>
  <c r="G9"/>
  <c r="D9"/>
  <c r="B9"/>
  <c r="G8"/>
  <c r="I8" s="1"/>
  <c r="D8"/>
  <c r="C8"/>
  <c r="E8" s="1"/>
  <c r="F8" s="1"/>
  <c r="B8"/>
  <c r="H7"/>
  <c r="H12" s="1"/>
  <c r="J12" s="1"/>
  <c r="G7"/>
  <c r="D7"/>
  <c r="D12" s="1"/>
  <c r="C7"/>
  <c r="C13" s="1"/>
  <c r="B7"/>
  <c r="B14" s="1"/>
  <c r="D24" s="1"/>
  <c r="I7" l="1"/>
  <c r="I9"/>
  <c r="J10"/>
  <c r="J11"/>
  <c r="I11"/>
  <c r="E13"/>
  <c r="F13" s="1"/>
  <c r="C10"/>
  <c r="E10" s="1"/>
  <c r="F10" s="1"/>
  <c r="I10"/>
  <c r="C12"/>
  <c r="E12" s="1"/>
  <c r="F12" s="1"/>
  <c r="G12"/>
  <c r="I12" s="1"/>
  <c r="H13"/>
  <c r="J13" s="1"/>
  <c r="D14"/>
  <c r="J7"/>
  <c r="E7"/>
  <c r="F7" s="1"/>
  <c r="H8"/>
  <c r="C9"/>
  <c r="E9" s="1"/>
  <c r="F9" s="1"/>
  <c r="C11"/>
  <c r="E11" s="1"/>
  <c r="F11" s="1"/>
  <c r="I14" l="1"/>
  <c r="G14" s="1"/>
  <c r="F14"/>
  <c r="F15" s="1"/>
  <c r="J8"/>
  <c r="H9"/>
  <c r="J9" s="1"/>
  <c r="J14" s="1"/>
  <c r="I15" s="1"/>
  <c r="F16" l="1"/>
</calcChain>
</file>

<file path=xl/sharedStrings.xml><?xml version="1.0" encoding="utf-8"?>
<sst xmlns="http://schemas.openxmlformats.org/spreadsheetml/2006/main" count="46" uniqueCount="42">
  <si>
    <t>Объем заготовки</t>
  </si>
  <si>
    <t>Тариф на услуги по заготовке (без учета стоимости древесины на корню) для населения (с НДС)</t>
  </si>
  <si>
    <t>Себестоимость с учетом применения местных норм времени и корректировки среднего объема хлыста</t>
  </si>
  <si>
    <t xml:space="preserve">Доходы от реализации услуг по заготовке (тыс.руб.) </t>
  </si>
  <si>
    <t>Расценка по оплате работ комплексных бригад</t>
  </si>
  <si>
    <t>в т.ч. Топливная составляющая</t>
  </si>
  <si>
    <t>Затраты по расчетам с комплексными бригадами</t>
  </si>
  <si>
    <r>
      <t>Затраты бригады на покупку бензина и масел</t>
    </r>
    <r>
      <rPr>
        <b/>
        <sz val="11"/>
        <color rgb="FFFF0000"/>
        <rFont val="Calibri"/>
        <family val="2"/>
        <charset val="204"/>
        <scheme val="minor"/>
      </rPr>
      <t xml:space="preserve"> (наш доход)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</si>
  <si>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</si>
  <si>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руб./скл.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</si>
  <si>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с НДС</t>
  </si>
  <si>
    <t>без НДС</t>
  </si>
  <si>
    <t>тыс.руб.</t>
  </si>
  <si>
    <t>Верхнеимбатск</t>
  </si>
  <si>
    <t>Келлог</t>
  </si>
  <si>
    <t>Бахта</t>
  </si>
  <si>
    <t>Старо-Туруханск</t>
  </si>
  <si>
    <t>Фарково</t>
  </si>
  <si>
    <t>Верещагино</t>
  </si>
  <si>
    <t>Горошиха</t>
  </si>
  <si>
    <t>Итого</t>
  </si>
  <si>
    <t xml:space="preserve">Отчет об использовании средств субсидии за _________ 20___ г. </t>
  </si>
  <si>
    <t>Получатель субсидии ________________________________________</t>
  </si>
  <si>
    <t>№ п/п</t>
  </si>
  <si>
    <t>Объем средств полученных из районного бюджета</t>
  </si>
  <si>
    <t>Итого:</t>
  </si>
  <si>
    <t>*Отчет составляется нарастающим итогом.</t>
  </si>
  <si>
    <t>Указать реквизиты платежных документов, которыми возвращены средства в доход районного бюджета:</t>
  </si>
  <si>
    <t>Руководитель организации</t>
  </si>
  <si>
    <t xml:space="preserve">Фактические
расходы
(на основании счет-фактур)
</t>
  </si>
  <si>
    <t xml:space="preserve">Сумма неиспользованной
субсидии, подлежащей
возврату в бюджет района, по
состоянию на 01.__.20__
(гр. 3 - гр. 4)
</t>
  </si>
  <si>
    <t xml:space="preserve">Наименование
объекта
</t>
  </si>
  <si>
    <t>_____________________    ______________________</t>
  </si>
  <si>
    <t xml:space="preserve">          (подпись)                                  (ФИО)</t>
  </si>
  <si>
    <t>Объем предоставленных услуг</t>
  </si>
  <si>
    <t>Экономически обоснованные затраты, рублей</t>
  </si>
  <si>
    <t>Утвержденный тариф, рублей</t>
  </si>
  <si>
    <t>Разница между экономически обоснованными затратами и утвержденным тарифом, рублей</t>
  </si>
  <si>
    <t>Сумма субсидии рублей</t>
  </si>
  <si>
    <t xml:space="preserve">                                          (наименование организации)</t>
  </si>
  <si>
    <t>к Порядку предоставления субсидии на компенсацию (возмещение) затрат организациям, оказывающим услуги по заготовке дров-швырка для нужд населения, контроля соблюдения и возврата субсидии</t>
  </si>
  <si>
    <t>Приложение № 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</si>
</sst>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4" fontId="0" fillId="0" borderId="2" xfId="0" applyNumberFormat="1" applyBorder="1"/>
    <xf numFmtId="2" fontId="0" fillId="0" borderId="2" xfId="0" applyNumberFormat="1" applyBorder="1"/>
    <xf numFmtId="4" fontId="0" fillId="0" borderId="2" xfId="0" applyNumberFormat="1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0" fontId="1" fillId="0" borderId="2" xfId="0" applyFont="1" applyFill="1" applyBorder="1"/>
    <xf numFmtId="0" fontId="1" fillId="0" borderId="2" xfId="0" applyFont="1" applyBorder="1"/>
    <xf numFmtId="4" fontId="1" fillId="0" borderId="2" xfId="0" applyNumberFormat="1" applyFont="1" applyBorder="1"/>
    <xf numFmtId="0" fontId="1" fillId="0" borderId="0" xfId="0" applyFont="1"/>
    <xf numFmtId="0" fontId="1" fillId="0" borderId="3" xfId="0" applyFont="1" applyFill="1" applyBorder="1"/>
    <xf numFmtId="4" fontId="1" fillId="0" borderId="0" xfId="0" applyNumberFormat="1" applyFont="1"/>
    <xf numFmtId="4" fontId="1" fillId="2" borderId="0" xfId="0" applyNumberFormat="1" applyFont="1" applyFill="1"/>
    <xf numFmtId="0" fontId="0" fillId="0" borderId="3" xfId="0" applyFill="1" applyBorder="1"/>
    <xf numFmtId="4" fontId="0" fillId="0" borderId="0" xfId="0" applyNumberFormat="1"/>
    <xf numFmtId="4" fontId="0" fillId="2" borderId="0" xfId="0" applyNumberFormat="1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50;&#1085;&#1080;&#1075;&#1072;4%20&#1076;&#1088;&#1086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42;-&#1048;&#1084;&#1073;&#1072;&#1090;&#1089;&#1082;\&#1042;-&#1048;&#1084;&#1073;-%20&#1085;&#1072;%20&#1089;&#1086;&#1074;&#1077;&#1097;&#1072;&#1085;&#1080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42;-&#1048;&#1084;&#1073;&#1072;&#1090;&#1089;&#1082;\&#1042;-&#1048;&#1084;&#1073;.27.01.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50;&#1077;&#1083;&#1083;&#1086;&#1075;\&#1050;&#1077;&#1083;&#1083;&#1086;&#1075;%2030.01.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41;&#1072;&#1093;&#1090;&#1072;\&#1041;&#1072;&#1093;&#1090;&#1072;%2030.01.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57;&#1090;&#1072;&#1088;&#1086;%20&#1058;&#1091;&#1088;&#1091;&#1093;&#1072;&#1085;&#1089;&#1082;\&#1057;&#1090;&#1072;&#1088;&#1086;-&#1058;&#1091;&#1088;%2027.01.2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local\&#1086;&#1073;&#1097;&#1072;&#1103;\&#1042;&#1045;&#1041;&#1045;&#1056;\&#1076;&#1088;&#1086;&#1074;&#1072;\&#1060;&#1072;&#1088;&#1082;&#1086;&#1074;&#1086;\&#1060;&#1072;&#1088;&#1082;&#1086;&#1074;&#1086;%2027.01.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7">
          <cell r="B7">
            <v>1000</v>
          </cell>
        </row>
        <row r="8">
          <cell r="B8">
            <v>350</v>
          </cell>
        </row>
        <row r="9">
          <cell r="B9">
            <v>600</v>
          </cell>
        </row>
        <row r="10">
          <cell r="B10">
            <v>600</v>
          </cell>
        </row>
        <row r="11">
          <cell r="B11">
            <v>702</v>
          </cell>
        </row>
        <row r="12">
          <cell r="B12">
            <v>1033.5</v>
          </cell>
        </row>
        <row r="13">
          <cell r="B13">
            <v>310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Расчет тарифа"/>
      <sheetName val="Прил 1"/>
      <sheetName val="Прил.2"/>
      <sheetName val="Прил. 3"/>
      <sheetName val="Прил.4"/>
      <sheetName val="Прил. 5"/>
      <sheetName val="Прил.6"/>
      <sheetName val="Статистика "/>
      <sheetName val="Сдельные расценки"/>
    </sheetNames>
    <sheetDataSet>
      <sheetData sheetId="0" refreshError="1"/>
      <sheetData sheetId="1">
        <row r="34">
          <cell r="C34">
            <v>2103.1968358980475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Расчет тарифа"/>
      <sheetName val="Прил 1"/>
      <sheetName val="Прил.2"/>
      <sheetName val="Прил. 3"/>
      <sheetName val="Мест. норм."/>
      <sheetName val="Прил.4"/>
      <sheetName val="Прил. 5"/>
      <sheetName val="Прил.6"/>
      <sheetName val="Статистика "/>
      <sheetName val="Сдельные расценки"/>
    </sheetNames>
    <sheetDataSet>
      <sheetData sheetId="0" refreshError="1"/>
      <sheetData sheetId="1">
        <row r="34">
          <cell r="C34">
            <v>1962.3992358980481</v>
          </cell>
        </row>
      </sheetData>
      <sheetData sheetId="2" refreshError="1"/>
      <sheetData sheetId="3" refreshError="1"/>
      <sheetData sheetId="4" refreshError="1"/>
      <sheetData sheetId="5">
        <row r="42">
          <cell r="W42">
            <v>0.124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26">
          <cell r="D26">
            <v>33.607591999999997</v>
          </cell>
        </row>
        <row r="35">
          <cell r="D35">
            <v>49.727648880000004</v>
          </cell>
        </row>
        <row r="36">
          <cell r="D36">
            <v>893.80764887999999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Расчет тарифа"/>
      <sheetName val="Прил 1"/>
      <sheetName val="Прил.2"/>
      <sheetName val="Прил. 3"/>
      <sheetName val="Мест. норм."/>
      <sheetName val="Прил.4"/>
      <sheetName val="Прил. 5"/>
      <sheetName val="Прил.6"/>
      <sheetName val="Статистика "/>
      <sheetName val="Сдельные расценки"/>
    </sheetNames>
    <sheetDataSet>
      <sheetData sheetId="0" refreshError="1"/>
      <sheetData sheetId="1">
        <row r="34">
          <cell r="C34">
            <v>2015.5346707311085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Расчет тарифа"/>
      <sheetName val="Прил 1"/>
      <sheetName val="Прил.2"/>
      <sheetName val="Прил. 3"/>
      <sheetName val="Мест. норм."/>
      <sheetName val="Прил.4"/>
      <sheetName val="Прил. 5"/>
      <sheetName val="Прил.6"/>
      <sheetName val="Статистика "/>
      <sheetName val="Сдельные расценки"/>
    </sheetNames>
    <sheetDataSet>
      <sheetData sheetId="0" refreshError="1"/>
      <sheetData sheetId="1">
        <row r="34">
          <cell r="C34">
            <v>2022.7822435964802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6">
          <cell r="D36">
            <v>947.55764887999999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Расчет тарифа"/>
      <sheetName val="Прил 1"/>
      <sheetName val="Прил.2"/>
      <sheetName val="Прил. 3"/>
      <sheetName val="Мест. норм."/>
      <sheetName val="Прил.4"/>
      <sheetName val="Прил. 5"/>
      <sheetName val="Прил.6"/>
      <sheetName val="Статистика "/>
      <sheetName val="Сдельные расценки"/>
    </sheetNames>
    <sheetDataSet>
      <sheetData sheetId="0" refreshError="1"/>
      <sheetData sheetId="1">
        <row r="34">
          <cell r="C34">
            <v>2382.6542131779202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6">
          <cell r="D26">
            <v>33.607591999999997</v>
          </cell>
        </row>
        <row r="35">
          <cell r="D35">
            <v>49.727648880000004</v>
          </cell>
        </row>
        <row r="36">
          <cell r="D36">
            <v>1252.1576488799999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Календарь"/>
      <sheetName val="Расчет тарифа"/>
      <sheetName val="Прил 1"/>
      <sheetName val="Прил.2"/>
      <sheetName val="Прил. 3"/>
      <sheetName val="Мест. норм."/>
      <sheetName val="Прил.4"/>
      <sheetName val="Прил. 5"/>
      <sheetName val="Прил.6"/>
      <sheetName val="Статистика "/>
      <sheetName val="Сдельные расценки"/>
    </sheetNames>
    <sheetDataSet>
      <sheetData sheetId="0" refreshError="1"/>
      <sheetData sheetId="1">
        <row r="34">
          <cell r="C34">
            <v>2212.219637201682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6">
          <cell r="D26">
            <v>33.607591999999997</v>
          </cell>
        </row>
        <row r="35">
          <cell r="D35">
            <v>49.727648880000004</v>
          </cell>
        </row>
        <row r="36">
          <cell r="D36">
            <v>1111.24764888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B19" sqref="B19"/>
    </sheetView>
  </sheetViews>
  <sheetFormatPr defaultRowHeight="15"/>
  <cols>
    <col min="1" max="1" width="6.42578125" style="23" customWidth="1"/>
    <col min="2" max="2" width="30.85546875" style="23" customWidth="1"/>
    <col min="3" max="3" width="26.140625" style="23" customWidth="1"/>
    <col min="4" max="4" width="23.7109375" style="23" customWidth="1"/>
    <col min="5" max="5" width="25.42578125" style="23" customWidth="1"/>
    <col min="6" max="16384" width="9.140625" style="23"/>
  </cols>
  <sheetData>
    <row r="1" spans="1:5" ht="15.75">
      <c r="D1" s="31" t="s">
        <v>41</v>
      </c>
      <c r="E1" s="31"/>
    </row>
    <row r="2" spans="1:5" ht="83.25" customHeight="1">
      <c r="D2" s="32" t="s">
        <v>40</v>
      </c>
      <c r="E2" s="32"/>
    </row>
    <row r="3" spans="1:5" ht="33.75" customHeight="1">
      <c r="D3" s="26"/>
      <c r="E3" s="26"/>
    </row>
    <row r="4" spans="1:5" ht="15" customHeight="1">
      <c r="A4" s="35" t="s">
        <v>21</v>
      </c>
      <c r="B4" s="35"/>
      <c r="C4" s="35"/>
      <c r="D4" s="35"/>
      <c r="E4" s="35"/>
    </row>
    <row r="5" spans="1:5" ht="35.25" customHeight="1">
      <c r="A5" s="36" t="s">
        <v>22</v>
      </c>
      <c r="B5" s="36"/>
      <c r="C5" s="36"/>
      <c r="D5" s="36"/>
      <c r="E5" s="36"/>
    </row>
    <row r="6" spans="1:5">
      <c r="B6" s="37" t="s">
        <v>39</v>
      </c>
      <c r="C6" s="37"/>
      <c r="D6" s="37"/>
      <c r="E6" s="37"/>
    </row>
    <row r="7" spans="1:5">
      <c r="B7" s="25"/>
      <c r="C7" s="25"/>
      <c r="D7" s="25"/>
      <c r="E7" s="25"/>
    </row>
    <row r="8" spans="1:5" ht="104.25" customHeight="1">
      <c r="A8" s="1" t="s">
        <v>23</v>
      </c>
      <c r="B8" s="1" t="s">
        <v>31</v>
      </c>
      <c r="C8" s="1" t="s">
        <v>24</v>
      </c>
      <c r="D8" s="1" t="s">
        <v>29</v>
      </c>
      <c r="E8" s="1" t="s">
        <v>30</v>
      </c>
    </row>
    <row r="9" spans="1:5" s="2" customFormat="1">
      <c r="A9" s="1">
        <v>1</v>
      </c>
      <c r="B9" s="1">
        <v>2</v>
      </c>
      <c r="C9" s="1">
        <v>3</v>
      </c>
      <c r="D9" s="1">
        <v>4</v>
      </c>
      <c r="E9" s="1">
        <v>5</v>
      </c>
    </row>
    <row r="10" spans="1:5">
      <c r="A10" s="24"/>
      <c r="B10" s="24"/>
      <c r="C10" s="24"/>
      <c r="D10" s="24"/>
      <c r="E10" s="24"/>
    </row>
    <row r="11" spans="1:5">
      <c r="A11" s="24"/>
      <c r="B11" s="24"/>
      <c r="C11" s="24"/>
      <c r="D11" s="24"/>
      <c r="E11" s="24"/>
    </row>
    <row r="12" spans="1:5" ht="15.75" customHeight="1">
      <c r="A12" s="33" t="s">
        <v>25</v>
      </c>
      <c r="B12" s="34"/>
      <c r="C12" s="24"/>
      <c r="D12" s="24"/>
      <c r="E12" s="24"/>
    </row>
    <row r="14" spans="1:5">
      <c r="A14" s="22" t="s">
        <v>26</v>
      </c>
    </row>
    <row r="16" spans="1:5" ht="38.25" customHeight="1">
      <c r="A16" s="30" t="s">
        <v>27</v>
      </c>
      <c r="B16" s="30"/>
      <c r="C16" s="30"/>
      <c r="D16" s="30"/>
      <c r="E16" s="30"/>
    </row>
    <row r="19" spans="1:3" ht="15.75">
      <c r="A19" s="20" t="s">
        <v>28</v>
      </c>
      <c r="B19"/>
      <c r="C19" s="20" t="s">
        <v>32</v>
      </c>
    </row>
    <row r="20" spans="1:3" ht="15.75">
      <c r="B20"/>
      <c r="C20" s="21" t="s">
        <v>33</v>
      </c>
    </row>
  </sheetData>
  <mergeCells count="7">
    <mergeCell ref="A16:E16"/>
    <mergeCell ref="D1:E1"/>
    <mergeCell ref="D2:E2"/>
    <mergeCell ref="A12:B12"/>
    <mergeCell ref="A4:E4"/>
    <mergeCell ref="A5:E5"/>
    <mergeCell ref="B6:E6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opLeftCell="A10" workbookViewId="0">
      <selection activeCell="D7" sqref="D7"/>
    </sheetView>
  </sheetViews>
  <sheetFormatPr defaultRowHeight="15" outlineLevelCol="1"/>
  <cols>
    <col min="1" max="1" width="16.28515625" bestFit="1" customWidth="1"/>
    <col min="2" max="2" width="10.5703125" customWidth="1"/>
    <col min="3" max="3" width="17.85546875" customWidth="1"/>
    <col min="4" max="4" width="16.28515625" customWidth="1" outlineLevel="1"/>
    <col min="5" max="5" width="9.140625" customWidth="1"/>
    <col min="7" max="8" width="13.85546875" customWidth="1"/>
    <col min="9" max="9" width="15.42578125" customWidth="1"/>
    <col min="10" max="10" width="13.5703125" customWidth="1"/>
  </cols>
  <sheetData>
    <row r="1" spans="1:10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0" s="2" customFormat="1" ht="120">
      <c r="A5" s="1"/>
      <c r="B5" s="1" t="s">
        <v>0</v>
      </c>
      <c r="C5" s="1" t="s">
        <v>1</v>
      </c>
      <c r="D5" s="1" t="s">
        <v>2</v>
      </c>
      <c r="E5" s="40" t="s">
        <v>3</v>
      </c>
      <c r="F5" s="40"/>
      <c r="G5" s="1" t="s">
        <v>4</v>
      </c>
      <c r="H5" s="1" t="s">
        <v>5</v>
      </c>
      <c r="I5" s="1" t="s">
        <v>6</v>
      </c>
      <c r="J5" s="1" t="s">
        <v>7</v>
      </c>
    </row>
    <row r="6" spans="1:10" s="2" customFormat="1" ht="17.25">
      <c r="A6" s="1"/>
      <c r="B6" s="1" t="s">
        <v>8</v>
      </c>
      <c r="C6" s="1" t="s">
        <v>9</v>
      </c>
      <c r="D6" s="1" t="s">
        <v>9</v>
      </c>
      <c r="E6" s="1" t="s">
        <v>10</v>
      </c>
      <c r="F6" s="1" t="s">
        <v>11</v>
      </c>
      <c r="G6" s="1" t="s">
        <v>9</v>
      </c>
      <c r="H6" s="1" t="s">
        <v>9</v>
      </c>
      <c r="I6" s="1" t="s">
        <v>12</v>
      </c>
      <c r="J6" s="1" t="s">
        <v>12</v>
      </c>
    </row>
    <row r="7" spans="1:10">
      <c r="A7" s="3" t="s">
        <v>13</v>
      </c>
      <c r="B7" s="3">
        <f>[1]Лист2!B7</f>
        <v>1000</v>
      </c>
      <c r="C7" s="4">
        <f>'[2]Расчет тарифа'!$C$34</f>
        <v>2103.1968358980475</v>
      </c>
      <c r="D7" s="4">
        <f>'[3]Расчет тарифа'!$C$34</f>
        <v>1962.3992358980481</v>
      </c>
      <c r="E7" s="4">
        <f>B7*C7/1000</f>
        <v>2103.1968358980475</v>
      </c>
      <c r="F7" s="4">
        <f>E7/1.18</f>
        <v>1782.3701999135997</v>
      </c>
      <c r="G7" s="5">
        <f>'[3]Сдельные расценки'!$D$36</f>
        <v>893.80764887999999</v>
      </c>
      <c r="H7" s="5">
        <f>'[3]Сдельные расценки'!$D$26/1.25+'[3]Сдельные расценки'!$D$35</f>
        <v>76.613722480000007</v>
      </c>
      <c r="I7" s="4">
        <f>G7*B7/1000</f>
        <v>893.80764887999999</v>
      </c>
      <c r="J7" s="5">
        <f>H7*B7/1000</f>
        <v>76.613722480000007</v>
      </c>
    </row>
    <row r="8" spans="1:10">
      <c r="A8" s="3" t="s">
        <v>14</v>
      </c>
      <c r="B8" s="3">
        <f>[1]Лист2!B8</f>
        <v>350</v>
      </c>
      <c r="C8" s="4">
        <f t="shared" ref="C8:C13" si="0">$C$7</f>
        <v>2103.1968358980475</v>
      </c>
      <c r="D8" s="6">
        <f>'[4]Расчет тарифа'!$C$34</f>
        <v>2015.5346707311085</v>
      </c>
      <c r="E8" s="4">
        <f t="shared" ref="E8:E13" si="1">B8*C8/1000</f>
        <v>736.11889256431664</v>
      </c>
      <c r="F8" s="4">
        <f t="shared" ref="F8:F13" si="2">E8/1.18</f>
        <v>623.82956996975986</v>
      </c>
      <c r="G8" s="6">
        <f>G7</f>
        <v>893.80764887999999</v>
      </c>
      <c r="H8" s="6">
        <f>H7</f>
        <v>76.613722480000007</v>
      </c>
      <c r="I8" s="4">
        <f t="shared" ref="I8:I9" si="3">G8*B8/1000</f>
        <v>312.83267710799998</v>
      </c>
      <c r="J8" s="5">
        <f t="shared" ref="J8:J9" si="4">H8*B8/1000</f>
        <v>26.814802868000001</v>
      </c>
    </row>
    <row r="9" spans="1:10">
      <c r="A9" s="3" t="s">
        <v>15</v>
      </c>
      <c r="B9" s="3">
        <f>[1]Лист2!B9</f>
        <v>600</v>
      </c>
      <c r="C9" s="4">
        <f t="shared" si="0"/>
        <v>2103.1968358980475</v>
      </c>
      <c r="D9" s="6">
        <f>'[5]Расчет тарифа'!$C$34</f>
        <v>2022.7822435964802</v>
      </c>
      <c r="E9" s="4">
        <f t="shared" si="1"/>
        <v>1261.9181015388285</v>
      </c>
      <c r="F9" s="4">
        <f t="shared" si="2"/>
        <v>1069.4221199481599</v>
      </c>
      <c r="G9" s="6">
        <f>'[5]Сдельные расценки'!$D$36</f>
        <v>947.55764887999999</v>
      </c>
      <c r="H9" s="6">
        <f>H8</f>
        <v>76.613722480000007</v>
      </c>
      <c r="I9" s="4">
        <f t="shared" si="3"/>
        <v>568.53458932799992</v>
      </c>
      <c r="J9" s="5">
        <f t="shared" si="4"/>
        <v>45.968233488000003</v>
      </c>
    </row>
    <row r="10" spans="1:10">
      <c r="A10" s="3" t="s">
        <v>16</v>
      </c>
      <c r="B10" s="3">
        <f>[1]Лист2!B10</f>
        <v>600</v>
      </c>
      <c r="C10" s="4">
        <f t="shared" si="0"/>
        <v>2103.1968358980475</v>
      </c>
      <c r="D10" s="4">
        <f>'[6]Расчет тарифа'!$C$34</f>
        <v>2382.6542131779202</v>
      </c>
      <c r="E10" s="4">
        <f t="shared" si="1"/>
        <v>1261.9181015388285</v>
      </c>
      <c r="F10" s="4">
        <f t="shared" si="2"/>
        <v>1069.4221199481599</v>
      </c>
      <c r="G10" s="5">
        <f>'[6]Сдельные расценки'!$D$36</f>
        <v>1252.1576488799999</v>
      </c>
      <c r="H10" s="5">
        <f>'[6]Сдельные расценки'!$D$26/1.25+'[6]Сдельные расценки'!$D$35</f>
        <v>76.613722480000007</v>
      </c>
      <c r="I10" s="4">
        <f>G10*B10/1000</f>
        <v>751.29458932800003</v>
      </c>
      <c r="J10" s="5">
        <f>H10*B10/1000</f>
        <v>45.968233488000003</v>
      </c>
    </row>
    <row r="11" spans="1:10">
      <c r="A11" s="3" t="s">
        <v>17</v>
      </c>
      <c r="B11" s="3">
        <f>[1]Лист2!B11</f>
        <v>702</v>
      </c>
      <c r="C11" s="4">
        <f t="shared" si="0"/>
        <v>2103.1968358980475</v>
      </c>
      <c r="D11" s="4">
        <f>'[7]Расчет тарифа'!$C$34</f>
        <v>2212.219637201682</v>
      </c>
      <c r="E11" s="4">
        <f t="shared" si="1"/>
        <v>1476.4441788004294</v>
      </c>
      <c r="F11" s="4">
        <f t="shared" si="2"/>
        <v>1251.223880339347</v>
      </c>
      <c r="G11" s="5">
        <f>'[7]Сдельные расценки'!$D$36</f>
        <v>1111.24764888</v>
      </c>
      <c r="H11" s="5">
        <f>'[7]Сдельные расценки'!$D$26/1.25+'[7]Сдельные расценки'!$D$35</f>
        <v>76.613722480000007</v>
      </c>
      <c r="I11" s="4">
        <f>G11*B11/1000</f>
        <v>780.09584951376007</v>
      </c>
      <c r="J11" s="5">
        <f>H11*B11/1000</f>
        <v>53.782833180960004</v>
      </c>
    </row>
    <row r="12" spans="1:10">
      <c r="A12" s="3" t="s">
        <v>18</v>
      </c>
      <c r="B12" s="3">
        <f>[1]Лист2!B12</f>
        <v>1033.5</v>
      </c>
      <c r="C12" s="4">
        <f t="shared" si="0"/>
        <v>2103.1968358980475</v>
      </c>
      <c r="D12" s="7">
        <f>D7</f>
        <v>1962.3992358980481</v>
      </c>
      <c r="E12" s="4">
        <f t="shared" si="1"/>
        <v>2173.6539299006322</v>
      </c>
      <c r="F12" s="4">
        <f t="shared" si="2"/>
        <v>1842.0796016107054</v>
      </c>
      <c r="G12" s="7">
        <f>G7</f>
        <v>893.80764887999999</v>
      </c>
      <c r="H12" s="7">
        <f>H7</f>
        <v>76.613722480000007</v>
      </c>
      <c r="I12" s="4">
        <f>G12*B12/1000</f>
        <v>923.75020511748005</v>
      </c>
      <c r="J12" s="5">
        <f>H12*B12/1000</f>
        <v>79.18028218308001</v>
      </c>
    </row>
    <row r="13" spans="1:10">
      <c r="A13" s="3" t="s">
        <v>19</v>
      </c>
      <c r="B13" s="3">
        <f>[1]Лист2!B13</f>
        <v>310</v>
      </c>
      <c r="C13" s="4">
        <f t="shared" si="0"/>
        <v>2103.1968358980475</v>
      </c>
      <c r="D13" s="8">
        <f>D10</f>
        <v>2382.6542131779202</v>
      </c>
      <c r="E13" s="4">
        <f t="shared" si="1"/>
        <v>651.99101912839478</v>
      </c>
      <c r="F13" s="4">
        <f t="shared" si="2"/>
        <v>552.53476197321595</v>
      </c>
      <c r="G13" s="8">
        <f>G10</f>
        <v>1252.1576488799999</v>
      </c>
      <c r="H13" s="8">
        <f>H10</f>
        <v>76.613722480000007</v>
      </c>
      <c r="I13" s="4">
        <f>G13*B13/1000</f>
        <v>388.16887115279997</v>
      </c>
      <c r="J13" s="5">
        <f>H13*B13/1000</f>
        <v>23.750253968800003</v>
      </c>
    </row>
    <row r="14" spans="1:10" s="12" customFormat="1">
      <c r="A14" s="9" t="s">
        <v>20</v>
      </c>
      <c r="B14" s="10">
        <f>SUM(B7:B13)</f>
        <v>4595.5</v>
      </c>
      <c r="C14" s="10"/>
      <c r="D14" s="10">
        <f>(D7*B7+D8*B8+D9*B9+D10*B10+D11*B11+D12*B12+D13*B13)/B14</f>
        <v>2095.7107706277761</v>
      </c>
      <c r="E14" s="10"/>
      <c r="F14" s="11">
        <f>SUM(F7:F13)</f>
        <v>8190.8822537029473</v>
      </c>
      <c r="G14" s="10">
        <f>I14/B14*1000</f>
        <v>1005.0015080900966</v>
      </c>
      <c r="H14" s="10"/>
      <c r="I14" s="11">
        <f>SUM(I7:I13)</f>
        <v>4618.4844304280396</v>
      </c>
      <c r="J14" s="11">
        <f>SUM(J7:J13)</f>
        <v>352.07836165684006</v>
      </c>
    </row>
    <row r="15" spans="1:10" s="12" customFormat="1">
      <c r="A15" s="13"/>
      <c r="F15" s="14">
        <f>F14</f>
        <v>8190.8822537029473</v>
      </c>
      <c r="I15" s="15">
        <f>I14-J14</f>
        <v>4266.4060687711999</v>
      </c>
    </row>
    <row r="16" spans="1:10">
      <c r="A16" s="16"/>
      <c r="F16" s="17">
        <f>F15-I15</f>
        <v>3924.4761849317474</v>
      </c>
    </row>
    <row r="17" spans="1:5">
      <c r="A17" s="16"/>
    </row>
    <row r="18" spans="1:5">
      <c r="A18" s="16"/>
    </row>
    <row r="19" spans="1:5">
      <c r="A19" s="16"/>
    </row>
    <row r="20" spans="1:5">
      <c r="A20" s="16"/>
    </row>
    <row r="21" spans="1:5">
      <c r="A21" s="16"/>
    </row>
    <row r="22" spans="1:5">
      <c r="A22" s="16"/>
      <c r="D22">
        <v>1289.95</v>
      </c>
    </row>
    <row r="23" spans="1:5" ht="90.75" thickBot="1">
      <c r="A23" s="27" t="s">
        <v>34</v>
      </c>
      <c r="B23" s="28" t="s">
        <v>35</v>
      </c>
      <c r="C23" s="28" t="s">
        <v>36</v>
      </c>
      <c r="D23" s="28" t="s">
        <v>37</v>
      </c>
      <c r="E23" s="29" t="s">
        <v>38</v>
      </c>
    </row>
    <row r="24" spans="1:5">
      <c r="A24" s="16"/>
      <c r="D24" s="18" t="e">
        <f>D23/1.18</f>
        <v>#VALUE!</v>
      </c>
    </row>
  </sheetData>
  <mergeCells count="4">
    <mergeCell ref="A1:J1"/>
    <mergeCell ref="A3:J3"/>
    <mergeCell ref="A4:J4"/>
    <mergeCell ref="E5:F5"/>
  </mergeCells>
  <pageMargins left="0.70866141732283472" right="0.3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Лист1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сп отдела ЖКХ</dc:creator>
  <cp:lastModifiedBy>Главный сп отдела ЖКХ</cp:lastModifiedBy>
  <cp:lastPrinted>2017-07-04T01:19:28Z</cp:lastPrinted>
  <dcterms:created xsi:type="dcterms:W3CDTF">2017-05-03T08:53:14Z</dcterms:created>
  <dcterms:modified xsi:type="dcterms:W3CDTF">2017-07-04T01:21:26Z</dcterms:modified>
</cp:coreProperties>
</file>